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-JC Boisse\Documents\BOISSE\000-Direction IUT\CFVU\DU\V1 Crowd\"/>
    </mc:Choice>
  </mc:AlternateContent>
  <xr:revisionPtr revIDLastSave="0" documentId="13_ncr:1_{1F419ED9-8AAF-4AEF-8E9F-3AA2003CEB1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Crowd Management" sheetId="15" r:id="rId1"/>
    <sheet name="Semestre 1" sheetId="7" r:id="rId2"/>
    <sheet name="Semestre 2" sheetId="9" r:id="rId3"/>
    <sheet name="Semestre 3" sheetId="10" r:id="rId4"/>
    <sheet name="Semestre 4" sheetId="11" r:id="rId5"/>
  </sheets>
  <definedNames>
    <definedName name="_xlnm.Print_Area" localSheetId="0">'Crowd Management'!$A$1:$O$46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1" i="15" l="1"/>
  <c r="D41" i="15"/>
  <c r="I33" i="15"/>
  <c r="I41" i="15" s="1"/>
  <c r="H33" i="15"/>
  <c r="H41" i="15" s="1"/>
  <c r="G33" i="15"/>
  <c r="G41" i="15" s="1"/>
  <c r="F33" i="15"/>
  <c r="F41" i="15" s="1"/>
  <c r="E33" i="15"/>
  <c r="D33" i="15"/>
  <c r="E32" i="15"/>
  <c r="E39" i="15" s="1"/>
  <c r="E31" i="15"/>
  <c r="D31" i="15"/>
  <c r="D32" i="15" s="1"/>
  <c r="C31" i="15"/>
  <c r="J29" i="15"/>
  <c r="I29" i="15"/>
  <c r="I31" i="15" s="1"/>
  <c r="I32" i="15" s="1"/>
  <c r="H29" i="15"/>
  <c r="N29" i="15" s="1"/>
  <c r="N31" i="15" s="1"/>
  <c r="G29" i="15"/>
  <c r="M29" i="15" s="1"/>
  <c r="M31" i="15" s="1"/>
  <c r="F29" i="15"/>
  <c r="L29" i="15" s="1"/>
  <c r="L31" i="15" s="1"/>
  <c r="E29" i="15"/>
  <c r="K29" i="15" s="1"/>
  <c r="K31" i="15" s="1"/>
  <c r="D29" i="15"/>
  <c r="C29" i="15"/>
  <c r="O28" i="15"/>
  <c r="N28" i="15"/>
  <c r="M28" i="15"/>
  <c r="L28" i="15"/>
  <c r="K28" i="15"/>
  <c r="J28" i="15"/>
  <c r="O27" i="15"/>
  <c r="N27" i="15"/>
  <c r="M27" i="15"/>
  <c r="L27" i="15"/>
  <c r="K27" i="15"/>
  <c r="J27" i="15"/>
  <c r="O26" i="15"/>
  <c r="N26" i="15"/>
  <c r="M26" i="15"/>
  <c r="L26" i="15"/>
  <c r="K26" i="15"/>
  <c r="J26" i="15"/>
  <c r="O25" i="15"/>
  <c r="N25" i="15"/>
  <c r="M25" i="15"/>
  <c r="L25" i="15"/>
  <c r="K25" i="15"/>
  <c r="J25" i="15"/>
  <c r="O24" i="15"/>
  <c r="N24" i="15"/>
  <c r="M24" i="15"/>
  <c r="L24" i="15"/>
  <c r="K24" i="15"/>
  <c r="J24" i="15"/>
  <c r="O23" i="15"/>
  <c r="N23" i="15"/>
  <c r="M23" i="15"/>
  <c r="L23" i="15"/>
  <c r="K23" i="15"/>
  <c r="J23" i="15"/>
  <c r="O22" i="15"/>
  <c r="N22" i="15"/>
  <c r="M22" i="15"/>
  <c r="L22" i="15"/>
  <c r="K22" i="15"/>
  <c r="J22" i="15"/>
  <c r="O21" i="15"/>
  <c r="N21" i="15"/>
  <c r="M21" i="15"/>
  <c r="L21" i="15"/>
  <c r="K21" i="15"/>
  <c r="J21" i="15"/>
  <c r="O20" i="15"/>
  <c r="N20" i="15"/>
  <c r="M20" i="15"/>
  <c r="L20" i="15"/>
  <c r="K20" i="15"/>
  <c r="J20" i="15"/>
  <c r="O19" i="15"/>
  <c r="N19" i="15"/>
  <c r="M19" i="15"/>
  <c r="L19" i="15"/>
  <c r="K19" i="15"/>
  <c r="J19" i="15"/>
  <c r="O18" i="15"/>
  <c r="N18" i="15"/>
  <c r="M18" i="15"/>
  <c r="L18" i="15"/>
  <c r="K18" i="15"/>
  <c r="J18" i="15"/>
  <c r="O17" i="15"/>
  <c r="N17" i="15"/>
  <c r="M17" i="15"/>
  <c r="L17" i="15"/>
  <c r="K17" i="15"/>
  <c r="J17" i="15"/>
  <c r="O16" i="15"/>
  <c r="N16" i="15"/>
  <c r="M16" i="15"/>
  <c r="L16" i="15"/>
  <c r="K16" i="15"/>
  <c r="J16" i="15"/>
  <c r="O15" i="15"/>
  <c r="N15" i="15"/>
  <c r="M15" i="15"/>
  <c r="L15" i="15"/>
  <c r="K15" i="15"/>
  <c r="J15" i="15"/>
  <c r="O14" i="15"/>
  <c r="N14" i="15"/>
  <c r="M14" i="15"/>
  <c r="L14" i="15"/>
  <c r="K14" i="15"/>
  <c r="J14" i="15"/>
  <c r="O13" i="15"/>
  <c r="N13" i="15"/>
  <c r="M13" i="15"/>
  <c r="L13" i="15"/>
  <c r="K13" i="15"/>
  <c r="J13" i="15"/>
  <c r="O12" i="15"/>
  <c r="N12" i="15"/>
  <c r="M12" i="15"/>
  <c r="L12" i="15"/>
  <c r="K12" i="15"/>
  <c r="F12" i="15"/>
  <c r="E12" i="15"/>
  <c r="D12" i="15"/>
  <c r="J12" i="15" s="1"/>
  <c r="J31" i="15" s="1"/>
  <c r="C12" i="15"/>
  <c r="O11" i="15"/>
  <c r="N11" i="15"/>
  <c r="M11" i="15"/>
  <c r="L11" i="15"/>
  <c r="K11" i="15"/>
  <c r="J11" i="15"/>
  <c r="O10" i="15"/>
  <c r="N10" i="15"/>
  <c r="M10" i="15"/>
  <c r="L10" i="15"/>
  <c r="K10" i="15"/>
  <c r="J10" i="15"/>
  <c r="O9" i="15"/>
  <c r="N9" i="15"/>
  <c r="M9" i="15"/>
  <c r="L9" i="15"/>
  <c r="K9" i="15"/>
  <c r="J9" i="15"/>
  <c r="O8" i="15"/>
  <c r="N8" i="15"/>
  <c r="M8" i="15"/>
  <c r="L8" i="15"/>
  <c r="K8" i="15"/>
  <c r="J8" i="15"/>
  <c r="O7" i="15"/>
  <c r="N7" i="15"/>
  <c r="M7" i="15"/>
  <c r="L7" i="15"/>
  <c r="K7" i="15"/>
  <c r="J7" i="15"/>
  <c r="D39" i="15" l="1"/>
  <c r="D40" i="15"/>
  <c r="J41" i="15"/>
  <c r="I40" i="15"/>
  <c r="I39" i="15"/>
  <c r="O29" i="15"/>
  <c r="O31" i="15" s="1"/>
  <c r="P31" i="15" s="1"/>
  <c r="E40" i="15"/>
  <c r="F31" i="15"/>
  <c r="F32" i="15" s="1"/>
  <c r="G31" i="15"/>
  <c r="G32" i="15" s="1"/>
  <c r="H31" i="15"/>
  <c r="H32" i="15" s="1"/>
  <c r="H39" i="15" l="1"/>
  <c r="H40" i="15"/>
  <c r="G39" i="15"/>
  <c r="G40" i="15"/>
  <c r="F39" i="15"/>
  <c r="F40" i="15"/>
  <c r="J40" i="15" s="1"/>
  <c r="J39" i="15"/>
</calcChain>
</file>

<file path=xl/sharedStrings.xml><?xml version="1.0" encoding="utf-8"?>
<sst xmlns="http://schemas.openxmlformats.org/spreadsheetml/2006/main" count="123" uniqueCount="68">
  <si>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</si>
  <si>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</si>
  <si>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</si>
  <si>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</si>
  <si>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</si>
  <si>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</si>
  <si>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</si>
  <si>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</si>
  <si>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</si>
  <si>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…………………………</t>
    </r>
  </si>
  <si>
    <t>ECTS</t>
  </si>
  <si>
    <t>C1</t>
  </si>
  <si>
    <t>C2</t>
  </si>
  <si>
    <t>C3</t>
  </si>
  <si>
    <t>C4</t>
  </si>
  <si>
    <t>C5</t>
  </si>
  <si>
    <t>Diploma training organization</t>
  </si>
  <si>
    <t>Per week</t>
  </si>
  <si>
    <t>Total Hours</t>
  </si>
  <si>
    <t>CM=25%, TD=25%; TP=50%</t>
  </si>
  <si>
    <t>Nb weeks at SEA</t>
  </si>
  <si>
    <t>Year 1</t>
  </si>
  <si>
    <t>Year 2</t>
  </si>
  <si>
    <t>Certificats</t>
  </si>
  <si>
    <t>Seq</t>
  </si>
  <si>
    <t>Course name</t>
  </si>
  <si>
    <t>Credits</t>
  </si>
  <si>
    <t>P1</t>
  </si>
  <si>
    <t>P2</t>
  </si>
  <si>
    <t>P3</t>
  </si>
  <si>
    <t>P4</t>
  </si>
  <si>
    <t>P5</t>
  </si>
  <si>
    <t>P6</t>
  </si>
  <si>
    <t>Management basics</t>
  </si>
  <si>
    <t>General economics of entertainment sector</t>
  </si>
  <si>
    <t>Total</t>
  </si>
  <si>
    <t>Team management</t>
  </si>
  <si>
    <t>Unit management</t>
  </si>
  <si>
    <t>Project leading</t>
  </si>
  <si>
    <t xml:space="preserve">Total </t>
  </si>
  <si>
    <t>Face to face training hours</t>
  </si>
  <si>
    <t>On Job Training (OJT) hours</t>
  </si>
  <si>
    <t>Total of taining weeks</t>
  </si>
  <si>
    <t>Face to face training weeks</t>
  </si>
  <si>
    <t>On Job Training (OJT) weeks</t>
  </si>
  <si>
    <t>Total training hours</t>
  </si>
  <si>
    <t>Certificates delivered by Academie de Paris</t>
  </si>
  <si>
    <t>DIPLOMA delivered by University Côte d'Azur</t>
  </si>
  <si>
    <t>Public safety Basics</t>
  </si>
  <si>
    <t>Security of visitors and premises</t>
  </si>
  <si>
    <t>Incidents detection</t>
  </si>
  <si>
    <t>Security intervention</t>
  </si>
  <si>
    <t>Crowd Management</t>
  </si>
  <si>
    <t>Public safety</t>
  </si>
  <si>
    <t>Events organization</t>
  </si>
  <si>
    <t>Crowd management</t>
  </si>
  <si>
    <t xml:space="preserve">Management basics </t>
  </si>
  <si>
    <t>Advanced Crowd Management</t>
  </si>
  <si>
    <t>English applied to Crowd management activities</t>
  </si>
  <si>
    <t>Crowd management routine</t>
  </si>
  <si>
    <t xml:space="preserve">Emergency Crowd management </t>
  </si>
  <si>
    <t>Crises communication</t>
  </si>
  <si>
    <t>Risk analysis</t>
  </si>
  <si>
    <t>Crises solving</t>
  </si>
  <si>
    <t>Management &amp; Technics specific to Crowd management</t>
  </si>
  <si>
    <t>Crowd management improvement</t>
  </si>
  <si>
    <t>Advanced Management</t>
  </si>
  <si>
    <t>DU Crowd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</si>
</sst>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3" xfId="0" applyBorder="1" applyAlignment="1">
      <alignment wrapText="1"/>
    </xf>
    <xf numFmtId="0" fontId="3" fillId="0" borderId="0" xfId="0" applyFont="1"/>
    <xf numFmtId="0" fontId="4" fillId="0" borderId="0" xfId="0" applyFont="1"/>
    <xf numFmtId="0" fontId="3" fillId="2" borderId="9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0" fontId="5" fillId="2" borderId="1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5" fillId="3" borderId="14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/>
    </xf>
    <xf numFmtId="0" fontId="5" fillId="4" borderId="14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6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/>
    </xf>
    <xf numFmtId="0" fontId="5" fillId="7" borderId="14" xfId="0" applyFont="1" applyFill="1" applyBorder="1" applyAlignment="1">
      <alignment vertical="center" wrapText="1"/>
    </xf>
    <xf numFmtId="0" fontId="3" fillId="7" borderId="14" xfId="0" applyFont="1" applyFill="1" applyBorder="1" applyAlignment="1">
      <alignment vertical="center" wrapText="1"/>
    </xf>
    <xf numFmtId="0" fontId="3" fillId="8" borderId="1" xfId="0" applyFont="1" applyFill="1" applyBorder="1" applyAlignment="1">
      <alignment horizontal="center" vertical="center"/>
    </xf>
    <xf numFmtId="0" fontId="5" fillId="8" borderId="14" xfId="0" applyFont="1" applyFill="1" applyBorder="1" applyAlignment="1">
      <alignment vertical="center" wrapText="1"/>
    </xf>
    <xf numFmtId="0" fontId="3" fillId="8" borderId="14" xfId="0" applyFont="1" applyFill="1" applyBorder="1" applyAlignment="1">
      <alignment vertical="center" wrapText="1"/>
    </xf>
    <xf numFmtId="0" fontId="3" fillId="0" borderId="9" xfId="0" applyFont="1" applyBorder="1"/>
    <xf numFmtId="0" fontId="3" fillId="0" borderId="15" xfId="0" applyFont="1" applyBorder="1"/>
    <xf numFmtId="0" fontId="6" fillId="0" borderId="14" xfId="0" applyFont="1" applyBorder="1"/>
    <xf numFmtId="0" fontId="4" fillId="0" borderId="0" xfId="0" applyFont="1" applyAlignment="1">
      <alignment horizontal="right"/>
    </xf>
    <xf numFmtId="0" fontId="7" fillId="0" borderId="0" xfId="0" applyFont="1"/>
    <xf numFmtId="0" fontId="6" fillId="0" borderId="0" xfId="0" applyFont="1"/>
    <xf numFmtId="0" fontId="3" fillId="2" borderId="16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0506-99FE-4587-8FB4-9665452E5FA2}">
  <sheetPr>
    <pageSetUpPr fitToPage="1"/>
  </sheetPr>
  <dimension ref="A1:R46"/>
  <sheetViews>
    <sheetView tabSelected="1" workbookViewId="0">
      <selection activeCell="B2" sqref="B2"/>
    </sheetView>
  </sheetViews>
  <sheetFormatPr baseColWidth="10" defaultColWidth="11.54296875" defaultRowHeight="15.5" x14ac:dyDescent="0.35"/>
  <cols>
    <col min="1" max="1" width="11.54296875" style="14"/>
    <col min="2" max="2" width="50.90625" style="14" customWidth="1"/>
    <col min="3" max="3" width="7" style="14" customWidth="1"/>
    <col min="4" max="9" width="4.90625" style="14" customWidth="1"/>
    <col min="10" max="10" width="6.54296875" style="14" customWidth="1"/>
    <col min="11" max="15" width="4.90625" style="14" customWidth="1"/>
    <col min="16" max="16384" width="11.54296875" style="14"/>
  </cols>
  <sheetData>
    <row r="1" spans="1:18" x14ac:dyDescent="0.35">
      <c r="B1" s="15" t="s">
        <v>67</v>
      </c>
      <c r="D1" s="16" t="s">
        <v>11</v>
      </c>
      <c r="E1" s="17" t="s">
        <v>12</v>
      </c>
      <c r="F1" s="18" t="s">
        <v>13</v>
      </c>
      <c r="G1" s="19" t="s">
        <v>14</v>
      </c>
      <c r="H1" s="20" t="s">
        <v>15</v>
      </c>
    </row>
    <row r="2" spans="1:18" x14ac:dyDescent="0.35">
      <c r="B2" s="14" t="s">
        <v>16</v>
      </c>
      <c r="D2" s="14" t="s">
        <v>17</v>
      </c>
      <c r="J2" s="14" t="s">
        <v>18</v>
      </c>
    </row>
    <row r="3" spans="1:18" ht="46.5" x14ac:dyDescent="0.35">
      <c r="B3" s="21" t="s">
        <v>19</v>
      </c>
      <c r="C3" s="22" t="s">
        <v>20</v>
      </c>
      <c r="D3" s="64">
        <v>12</v>
      </c>
      <c r="E3" s="64">
        <v>12</v>
      </c>
      <c r="F3" s="64">
        <v>6</v>
      </c>
      <c r="G3" s="64">
        <v>12</v>
      </c>
      <c r="H3" s="64">
        <v>12</v>
      </c>
      <c r="I3" s="64">
        <v>0</v>
      </c>
    </row>
    <row r="4" spans="1:18" x14ac:dyDescent="0.35">
      <c r="D4" s="62" t="s">
        <v>21</v>
      </c>
      <c r="E4" s="62"/>
      <c r="F4" s="62"/>
      <c r="G4" s="62" t="s">
        <v>22</v>
      </c>
      <c r="H4" s="62"/>
      <c r="I4" s="62"/>
      <c r="J4" s="62" t="s">
        <v>21</v>
      </c>
      <c r="K4" s="62"/>
      <c r="L4" s="62"/>
      <c r="M4" s="62" t="s">
        <v>22</v>
      </c>
      <c r="N4" s="62"/>
      <c r="O4" s="62"/>
      <c r="Q4" s="14" t="s">
        <v>23</v>
      </c>
    </row>
    <row r="5" spans="1:18" x14ac:dyDescent="0.35">
      <c r="A5" s="23" t="s">
        <v>24</v>
      </c>
      <c r="B5" s="23" t="s">
        <v>25</v>
      </c>
      <c r="C5" s="23" t="s">
        <v>26</v>
      </c>
      <c r="D5" s="24" t="s">
        <v>27</v>
      </c>
      <c r="E5" s="23" t="s">
        <v>28</v>
      </c>
      <c r="F5" s="23" t="s">
        <v>29</v>
      </c>
      <c r="G5" s="23" t="s">
        <v>30</v>
      </c>
      <c r="H5" s="23" t="s">
        <v>31</v>
      </c>
      <c r="I5" s="23" t="s">
        <v>32</v>
      </c>
      <c r="J5" s="24" t="s">
        <v>27</v>
      </c>
      <c r="K5" s="23" t="s">
        <v>28</v>
      </c>
      <c r="L5" s="23" t="s">
        <v>29</v>
      </c>
      <c r="M5" s="23" t="s">
        <v>30</v>
      </c>
      <c r="N5" s="23" t="s">
        <v>31</v>
      </c>
      <c r="O5" s="23" t="s">
        <v>32</v>
      </c>
      <c r="Q5" s="16" t="s">
        <v>11</v>
      </c>
      <c r="R5" s="14" t="s">
        <v>53</v>
      </c>
    </row>
    <row r="6" spans="1:18" x14ac:dyDescent="0.35">
      <c r="J6" s="25"/>
      <c r="K6" s="25"/>
      <c r="L6" s="25"/>
      <c r="M6" s="25"/>
      <c r="N6" s="25"/>
      <c r="O6" s="25"/>
      <c r="Q6" s="17" t="s">
        <v>12</v>
      </c>
      <c r="R6" s="14" t="s">
        <v>52</v>
      </c>
    </row>
    <row r="7" spans="1:18" x14ac:dyDescent="0.35">
      <c r="A7" s="26">
        <v>1</v>
      </c>
      <c r="B7" s="27" t="s">
        <v>48</v>
      </c>
      <c r="C7" s="25">
        <v>3</v>
      </c>
      <c r="D7" s="25">
        <v>3</v>
      </c>
      <c r="E7" s="25">
        <v>0</v>
      </c>
      <c r="F7" s="25"/>
      <c r="J7" s="25">
        <f t="shared" ref="J7:O29" si="0">D7*D$3</f>
        <v>36</v>
      </c>
      <c r="K7" s="25">
        <f t="shared" si="0"/>
        <v>0</v>
      </c>
      <c r="L7" s="25">
        <f t="shared" si="0"/>
        <v>0</v>
      </c>
      <c r="M7" s="25">
        <f t="shared" si="0"/>
        <v>0</v>
      </c>
      <c r="N7" s="25">
        <f t="shared" si="0"/>
        <v>0</v>
      </c>
      <c r="O7" s="25">
        <f t="shared" si="0"/>
        <v>0</v>
      </c>
      <c r="Q7" s="18" t="s">
        <v>13</v>
      </c>
      <c r="R7" s="14" t="s">
        <v>54</v>
      </c>
    </row>
    <row r="8" spans="1:18" x14ac:dyDescent="0.35">
      <c r="A8" s="28">
        <v>2</v>
      </c>
      <c r="B8" s="29" t="s">
        <v>55</v>
      </c>
      <c r="C8" s="25">
        <v>3</v>
      </c>
      <c r="D8" s="25">
        <v>0</v>
      </c>
      <c r="E8" s="25">
        <v>3</v>
      </c>
      <c r="F8" s="25"/>
      <c r="J8" s="25">
        <f t="shared" si="0"/>
        <v>0</v>
      </c>
      <c r="K8" s="25">
        <f t="shared" si="0"/>
        <v>36</v>
      </c>
      <c r="L8" s="25">
        <f t="shared" si="0"/>
        <v>0</v>
      </c>
      <c r="M8" s="25">
        <f t="shared" si="0"/>
        <v>0</v>
      </c>
      <c r="N8" s="25">
        <f t="shared" si="0"/>
        <v>0</v>
      </c>
      <c r="O8" s="25">
        <f t="shared" si="0"/>
        <v>0</v>
      </c>
      <c r="Q8" s="19" t="s">
        <v>14</v>
      </c>
      <c r="R8" s="14" t="s">
        <v>56</v>
      </c>
    </row>
    <row r="9" spans="1:18" x14ac:dyDescent="0.35">
      <c r="A9" s="30">
        <v>3</v>
      </c>
      <c r="B9" s="31" t="s">
        <v>54</v>
      </c>
      <c r="C9" s="25">
        <v>3</v>
      </c>
      <c r="D9" s="25">
        <v>0</v>
      </c>
      <c r="E9" s="25"/>
      <c r="F9" s="25">
        <v>3</v>
      </c>
      <c r="J9" s="25">
        <f t="shared" si="0"/>
        <v>0</v>
      </c>
      <c r="K9" s="25">
        <f t="shared" si="0"/>
        <v>0</v>
      </c>
      <c r="L9" s="25">
        <f t="shared" si="0"/>
        <v>18</v>
      </c>
      <c r="M9" s="25">
        <f t="shared" si="0"/>
        <v>0</v>
      </c>
      <c r="N9" s="25">
        <f t="shared" si="0"/>
        <v>0</v>
      </c>
      <c r="O9" s="25">
        <f t="shared" si="0"/>
        <v>0</v>
      </c>
      <c r="Q9" s="20" t="s">
        <v>15</v>
      </c>
      <c r="R9" s="14" t="s">
        <v>57</v>
      </c>
    </row>
    <row r="10" spans="1:18" x14ac:dyDescent="0.35">
      <c r="A10" s="28">
        <v>4</v>
      </c>
      <c r="B10" s="32" t="s">
        <v>58</v>
      </c>
      <c r="C10" s="25">
        <v>3</v>
      </c>
      <c r="D10" s="25">
        <v>0</v>
      </c>
      <c r="E10" s="25">
        <v>3</v>
      </c>
      <c r="F10" s="25">
        <v>3</v>
      </c>
      <c r="J10" s="25">
        <f t="shared" si="0"/>
        <v>0</v>
      </c>
      <c r="K10" s="25">
        <f t="shared" si="0"/>
        <v>36</v>
      </c>
      <c r="L10" s="25">
        <f t="shared" si="0"/>
        <v>18</v>
      </c>
      <c r="M10" s="25">
        <f t="shared" si="0"/>
        <v>0</v>
      </c>
      <c r="N10" s="25">
        <f t="shared" si="0"/>
        <v>0</v>
      </c>
      <c r="O10" s="25">
        <f t="shared" si="0"/>
        <v>0</v>
      </c>
    </row>
    <row r="11" spans="1:18" x14ac:dyDescent="0.35">
      <c r="A11" s="28">
        <v>5</v>
      </c>
      <c r="B11" s="32" t="s">
        <v>34</v>
      </c>
      <c r="C11" s="25">
        <v>3</v>
      </c>
      <c r="D11" s="25">
        <v>0</v>
      </c>
      <c r="E11" s="25">
        <v>3</v>
      </c>
      <c r="F11" s="25"/>
      <c r="J11" s="25">
        <f t="shared" si="0"/>
        <v>0</v>
      </c>
      <c r="K11" s="25">
        <f t="shared" si="0"/>
        <v>36</v>
      </c>
      <c r="L11" s="25">
        <f t="shared" si="0"/>
        <v>0</v>
      </c>
      <c r="M11" s="25">
        <f t="shared" si="0"/>
        <v>0</v>
      </c>
      <c r="N11" s="25">
        <f t="shared" si="0"/>
        <v>0</v>
      </c>
      <c r="O11" s="25">
        <f t="shared" si="0"/>
        <v>0</v>
      </c>
    </row>
    <row r="12" spans="1:18" x14ac:dyDescent="0.35">
      <c r="B12" s="33" t="s">
        <v>35</v>
      </c>
      <c r="C12" s="34">
        <f>SUM(C7:C11)</f>
        <v>15</v>
      </c>
      <c r="D12" s="34">
        <f>SUM(D7:D11)</f>
        <v>3</v>
      </c>
      <c r="E12" s="34">
        <f>SUM(E7:E11)</f>
        <v>9</v>
      </c>
      <c r="F12" s="34">
        <f>SUM(F7:F11)</f>
        <v>6</v>
      </c>
      <c r="J12" s="34">
        <f t="shared" si="0"/>
        <v>36</v>
      </c>
      <c r="K12" s="34">
        <f t="shared" si="0"/>
        <v>108</v>
      </c>
      <c r="L12" s="34">
        <f t="shared" si="0"/>
        <v>36</v>
      </c>
      <c r="M12" s="34">
        <f t="shared" si="0"/>
        <v>0</v>
      </c>
      <c r="N12" s="34">
        <f t="shared" si="0"/>
        <v>0</v>
      </c>
      <c r="O12" s="34">
        <f t="shared" si="0"/>
        <v>0</v>
      </c>
    </row>
    <row r="13" spans="1:18" x14ac:dyDescent="0.35">
      <c r="J13" s="25">
        <f t="shared" si="0"/>
        <v>0</v>
      </c>
      <c r="K13" s="25">
        <f t="shared" si="0"/>
        <v>0</v>
      </c>
      <c r="L13" s="25">
        <f t="shared" si="0"/>
        <v>0</v>
      </c>
      <c r="M13" s="25">
        <f t="shared" si="0"/>
        <v>0</v>
      </c>
      <c r="N13" s="25">
        <f t="shared" si="0"/>
        <v>0</v>
      </c>
      <c r="O13" s="25">
        <f t="shared" si="0"/>
        <v>0</v>
      </c>
    </row>
    <row r="14" spans="1:18" x14ac:dyDescent="0.35">
      <c r="A14" s="35">
        <v>1</v>
      </c>
      <c r="B14" s="36" t="s">
        <v>49</v>
      </c>
      <c r="C14" s="25">
        <v>3</v>
      </c>
      <c r="D14" s="25">
        <v>3</v>
      </c>
      <c r="J14" s="25">
        <f t="shared" si="0"/>
        <v>36</v>
      </c>
      <c r="K14" s="25">
        <f t="shared" si="0"/>
        <v>0</v>
      </c>
      <c r="L14" s="25">
        <f t="shared" si="0"/>
        <v>0</v>
      </c>
      <c r="M14" s="25">
        <f t="shared" si="0"/>
        <v>0</v>
      </c>
      <c r="N14" s="25">
        <f t="shared" si="0"/>
        <v>0</v>
      </c>
      <c r="O14" s="25">
        <f t="shared" si="0"/>
        <v>0</v>
      </c>
    </row>
    <row r="15" spans="1:18" x14ac:dyDescent="0.35">
      <c r="A15" s="35">
        <v>2</v>
      </c>
      <c r="B15" s="27" t="s">
        <v>50</v>
      </c>
      <c r="C15" s="25">
        <v>3</v>
      </c>
      <c r="D15" s="25">
        <v>3</v>
      </c>
      <c r="J15" s="25">
        <f t="shared" si="0"/>
        <v>36</v>
      </c>
      <c r="K15" s="25">
        <f t="shared" si="0"/>
        <v>0</v>
      </c>
      <c r="L15" s="25">
        <f t="shared" si="0"/>
        <v>0</v>
      </c>
      <c r="M15" s="25">
        <f t="shared" si="0"/>
        <v>0</v>
      </c>
      <c r="N15" s="25">
        <f t="shared" si="0"/>
        <v>0</v>
      </c>
      <c r="O15" s="25">
        <f t="shared" si="0"/>
        <v>0</v>
      </c>
    </row>
    <row r="16" spans="1:18" x14ac:dyDescent="0.35">
      <c r="A16" s="35">
        <v>3</v>
      </c>
      <c r="B16" s="36" t="s">
        <v>51</v>
      </c>
      <c r="C16" s="25">
        <v>3</v>
      </c>
      <c r="D16" s="25">
        <v>3</v>
      </c>
      <c r="J16" s="25">
        <f t="shared" si="0"/>
        <v>36</v>
      </c>
      <c r="K16" s="25">
        <f t="shared" si="0"/>
        <v>0</v>
      </c>
      <c r="L16" s="25">
        <f t="shared" si="0"/>
        <v>0</v>
      </c>
      <c r="M16" s="25">
        <f t="shared" si="0"/>
        <v>0</v>
      </c>
      <c r="N16" s="25">
        <f t="shared" si="0"/>
        <v>0</v>
      </c>
      <c r="O16" s="25">
        <f t="shared" si="0"/>
        <v>0</v>
      </c>
    </row>
    <row r="17" spans="1:16" x14ac:dyDescent="0.35">
      <c r="A17" s="37">
        <v>4</v>
      </c>
      <c r="B17" s="32" t="s">
        <v>59</v>
      </c>
      <c r="C17" s="25">
        <v>3</v>
      </c>
      <c r="E17" s="25">
        <v>7</v>
      </c>
      <c r="J17" s="25">
        <f t="shared" si="0"/>
        <v>0</v>
      </c>
      <c r="K17" s="25">
        <f t="shared" si="0"/>
        <v>84</v>
      </c>
      <c r="L17" s="25">
        <f t="shared" si="0"/>
        <v>0</v>
      </c>
      <c r="M17" s="25">
        <f t="shared" si="0"/>
        <v>0</v>
      </c>
      <c r="N17" s="25">
        <f t="shared" si="0"/>
        <v>0</v>
      </c>
      <c r="O17" s="25">
        <f t="shared" si="0"/>
        <v>0</v>
      </c>
    </row>
    <row r="18" spans="1:16" x14ac:dyDescent="0.35">
      <c r="A18" s="37">
        <v>5</v>
      </c>
      <c r="B18" s="29" t="s">
        <v>60</v>
      </c>
      <c r="C18" s="25">
        <v>3</v>
      </c>
      <c r="E18" s="25">
        <v>7</v>
      </c>
      <c r="J18" s="25">
        <f t="shared" si="0"/>
        <v>0</v>
      </c>
      <c r="K18" s="25">
        <f t="shared" si="0"/>
        <v>84</v>
      </c>
      <c r="L18" s="25">
        <f t="shared" si="0"/>
        <v>0</v>
      </c>
      <c r="M18" s="25">
        <f t="shared" si="0"/>
        <v>0</v>
      </c>
      <c r="N18" s="25">
        <f t="shared" si="0"/>
        <v>0</v>
      </c>
      <c r="O18" s="25">
        <f t="shared" si="0"/>
        <v>0</v>
      </c>
    </row>
    <row r="19" spans="1:16" x14ac:dyDescent="0.35">
      <c r="A19" s="37">
        <v>6</v>
      </c>
      <c r="B19" s="29" t="s">
        <v>61</v>
      </c>
      <c r="C19" s="25">
        <v>3</v>
      </c>
      <c r="E19" s="25">
        <v>7</v>
      </c>
      <c r="J19" s="25">
        <f t="shared" si="0"/>
        <v>0</v>
      </c>
      <c r="K19" s="25">
        <f t="shared" si="0"/>
        <v>84</v>
      </c>
      <c r="L19" s="25">
        <f t="shared" si="0"/>
        <v>0</v>
      </c>
      <c r="M19" s="25">
        <f t="shared" si="0"/>
        <v>0</v>
      </c>
      <c r="N19" s="25">
        <f t="shared" si="0"/>
        <v>0</v>
      </c>
      <c r="O19" s="25">
        <f t="shared" si="0"/>
        <v>0</v>
      </c>
    </row>
    <row r="20" spans="1:16" x14ac:dyDescent="0.35">
      <c r="A20" s="38">
        <v>7</v>
      </c>
      <c r="B20" s="39" t="s">
        <v>54</v>
      </c>
      <c r="C20" s="25">
        <v>3</v>
      </c>
      <c r="F20" s="25">
        <v>9</v>
      </c>
      <c r="J20" s="25">
        <f t="shared" si="0"/>
        <v>0</v>
      </c>
      <c r="K20" s="25">
        <f t="shared" si="0"/>
        <v>0</v>
      </c>
      <c r="L20" s="25">
        <f t="shared" si="0"/>
        <v>54</v>
      </c>
      <c r="M20" s="25">
        <f t="shared" si="0"/>
        <v>0</v>
      </c>
      <c r="N20" s="25">
        <f t="shared" si="0"/>
        <v>0</v>
      </c>
      <c r="O20" s="25">
        <f t="shared" si="0"/>
        <v>0</v>
      </c>
    </row>
    <row r="21" spans="1:16" x14ac:dyDescent="0.35">
      <c r="A21" s="38">
        <v>8</v>
      </c>
      <c r="B21" s="39" t="s">
        <v>62</v>
      </c>
      <c r="C21" s="25">
        <v>3</v>
      </c>
      <c r="F21" s="25">
        <v>9</v>
      </c>
      <c r="J21" s="25">
        <f t="shared" si="0"/>
        <v>0</v>
      </c>
      <c r="K21" s="25">
        <f t="shared" si="0"/>
        <v>0</v>
      </c>
      <c r="L21" s="25">
        <f t="shared" si="0"/>
        <v>54</v>
      </c>
      <c r="M21" s="25">
        <f t="shared" si="0"/>
        <v>0</v>
      </c>
      <c r="N21" s="25">
        <f t="shared" si="0"/>
        <v>0</v>
      </c>
      <c r="O21" s="25">
        <f t="shared" si="0"/>
        <v>0</v>
      </c>
    </row>
    <row r="22" spans="1:16" x14ac:dyDescent="0.35">
      <c r="A22" s="38">
        <v>9</v>
      </c>
      <c r="B22" s="39" t="s">
        <v>63</v>
      </c>
      <c r="C22" s="25">
        <v>3</v>
      </c>
      <c r="F22" s="25">
        <v>6</v>
      </c>
      <c r="J22" s="25">
        <f t="shared" si="0"/>
        <v>0</v>
      </c>
      <c r="K22" s="25">
        <f t="shared" si="0"/>
        <v>0</v>
      </c>
      <c r="L22" s="25">
        <f t="shared" si="0"/>
        <v>36</v>
      </c>
      <c r="M22" s="25">
        <f t="shared" si="0"/>
        <v>0</v>
      </c>
      <c r="N22" s="25">
        <f t="shared" si="0"/>
        <v>0</v>
      </c>
      <c r="O22" s="25">
        <f t="shared" si="0"/>
        <v>0</v>
      </c>
    </row>
    <row r="23" spans="1:16" x14ac:dyDescent="0.35">
      <c r="A23" s="40">
        <v>10</v>
      </c>
      <c r="B23" s="41" t="s">
        <v>33</v>
      </c>
      <c r="C23" s="25">
        <v>3</v>
      </c>
      <c r="G23" s="25">
        <v>10</v>
      </c>
      <c r="J23" s="25">
        <f t="shared" si="0"/>
        <v>0</v>
      </c>
      <c r="K23" s="25">
        <f t="shared" si="0"/>
        <v>0</v>
      </c>
      <c r="L23" s="25">
        <f t="shared" si="0"/>
        <v>0</v>
      </c>
      <c r="M23" s="25">
        <f t="shared" si="0"/>
        <v>120</v>
      </c>
      <c r="N23" s="25">
        <f t="shared" si="0"/>
        <v>0</v>
      </c>
      <c r="O23" s="25">
        <f t="shared" si="0"/>
        <v>0</v>
      </c>
    </row>
    <row r="24" spans="1:16" x14ac:dyDescent="0.35">
      <c r="A24" s="40">
        <v>11</v>
      </c>
      <c r="B24" s="42" t="s">
        <v>36</v>
      </c>
      <c r="C24" s="25">
        <v>3</v>
      </c>
      <c r="G24" s="25">
        <v>8</v>
      </c>
      <c r="J24" s="25">
        <f t="shared" si="0"/>
        <v>0</v>
      </c>
      <c r="K24" s="25">
        <f t="shared" si="0"/>
        <v>0</v>
      </c>
      <c r="L24" s="25">
        <f t="shared" si="0"/>
        <v>0</v>
      </c>
      <c r="M24" s="25">
        <f t="shared" si="0"/>
        <v>96</v>
      </c>
      <c r="N24" s="25">
        <f t="shared" si="0"/>
        <v>0</v>
      </c>
      <c r="O24" s="25">
        <f t="shared" si="0"/>
        <v>0</v>
      </c>
    </row>
    <row r="25" spans="1:16" x14ac:dyDescent="0.35">
      <c r="A25" s="40">
        <v>12</v>
      </c>
      <c r="B25" s="42" t="s">
        <v>37</v>
      </c>
      <c r="C25" s="25">
        <v>3</v>
      </c>
      <c r="G25" s="25">
        <v>12</v>
      </c>
      <c r="J25" s="25">
        <f t="shared" si="0"/>
        <v>0</v>
      </c>
      <c r="K25" s="25">
        <f t="shared" si="0"/>
        <v>0</v>
      </c>
      <c r="L25" s="25">
        <f t="shared" si="0"/>
        <v>0</v>
      </c>
      <c r="M25" s="25">
        <f t="shared" si="0"/>
        <v>144</v>
      </c>
      <c r="N25" s="25">
        <f t="shared" si="0"/>
        <v>0</v>
      </c>
      <c r="O25" s="25">
        <f t="shared" si="0"/>
        <v>0</v>
      </c>
    </row>
    <row r="26" spans="1:16" ht="31" x14ac:dyDescent="0.35">
      <c r="A26" s="43">
        <v>13</v>
      </c>
      <c r="B26" s="44" t="s">
        <v>64</v>
      </c>
      <c r="C26" s="25">
        <v>3</v>
      </c>
      <c r="H26" s="25">
        <v>12</v>
      </c>
      <c r="J26" s="25">
        <f t="shared" si="0"/>
        <v>0</v>
      </c>
      <c r="K26" s="25">
        <f t="shared" si="0"/>
        <v>0</v>
      </c>
      <c r="L26" s="25">
        <f t="shared" si="0"/>
        <v>0</v>
      </c>
      <c r="M26" s="25">
        <f t="shared" si="0"/>
        <v>0</v>
      </c>
      <c r="N26" s="25">
        <f t="shared" si="0"/>
        <v>144</v>
      </c>
      <c r="O26" s="25">
        <f t="shared" si="0"/>
        <v>0</v>
      </c>
    </row>
    <row r="27" spans="1:16" x14ac:dyDescent="0.35">
      <c r="A27" s="43">
        <v>14</v>
      </c>
      <c r="B27" s="45" t="s">
        <v>65</v>
      </c>
      <c r="C27" s="25">
        <v>3</v>
      </c>
      <c r="H27" s="25">
        <v>8</v>
      </c>
      <c r="J27" s="25">
        <f t="shared" si="0"/>
        <v>0</v>
      </c>
      <c r="K27" s="25">
        <f t="shared" si="0"/>
        <v>0</v>
      </c>
      <c r="L27" s="25">
        <f t="shared" si="0"/>
        <v>0</v>
      </c>
      <c r="M27" s="25">
        <f t="shared" si="0"/>
        <v>0</v>
      </c>
      <c r="N27" s="25">
        <f t="shared" si="0"/>
        <v>96</v>
      </c>
      <c r="O27" s="25">
        <f t="shared" si="0"/>
        <v>0</v>
      </c>
    </row>
    <row r="28" spans="1:16" x14ac:dyDescent="0.35">
      <c r="A28" s="43">
        <v>15</v>
      </c>
      <c r="B28" s="44" t="s">
        <v>38</v>
      </c>
      <c r="C28" s="46">
        <v>3</v>
      </c>
      <c r="H28" s="46">
        <v>10</v>
      </c>
      <c r="I28" s="47">
        <v>0</v>
      </c>
      <c r="J28" s="25">
        <f t="shared" si="0"/>
        <v>0</v>
      </c>
      <c r="K28" s="25">
        <f t="shared" si="0"/>
        <v>0</v>
      </c>
      <c r="L28" s="25">
        <f t="shared" si="0"/>
        <v>0</v>
      </c>
      <c r="M28" s="25">
        <f t="shared" si="0"/>
        <v>0</v>
      </c>
      <c r="N28" s="25">
        <f t="shared" si="0"/>
        <v>120</v>
      </c>
      <c r="O28" s="25">
        <f t="shared" si="0"/>
        <v>0</v>
      </c>
    </row>
    <row r="29" spans="1:16" x14ac:dyDescent="0.35">
      <c r="C29" s="34">
        <f t="shared" ref="C29:I29" si="1">SUM(C14:C28)</f>
        <v>45</v>
      </c>
      <c r="D29" s="34">
        <f t="shared" si="1"/>
        <v>9</v>
      </c>
      <c r="E29" s="34">
        <f t="shared" si="1"/>
        <v>21</v>
      </c>
      <c r="F29" s="34">
        <f t="shared" si="1"/>
        <v>24</v>
      </c>
      <c r="G29" s="34">
        <f t="shared" si="1"/>
        <v>30</v>
      </c>
      <c r="H29" s="34">
        <f t="shared" si="1"/>
        <v>30</v>
      </c>
      <c r="I29" s="48">
        <f t="shared" si="1"/>
        <v>0</v>
      </c>
      <c r="J29" s="34">
        <f t="shared" si="0"/>
        <v>108</v>
      </c>
      <c r="K29" s="34">
        <f t="shared" si="0"/>
        <v>252</v>
      </c>
      <c r="L29" s="34">
        <f t="shared" si="0"/>
        <v>144</v>
      </c>
      <c r="M29" s="34">
        <f t="shared" si="0"/>
        <v>360</v>
      </c>
      <c r="N29" s="34">
        <f t="shared" si="0"/>
        <v>360</v>
      </c>
      <c r="O29" s="34">
        <f t="shared" si="0"/>
        <v>0</v>
      </c>
    </row>
    <row r="31" spans="1:16" x14ac:dyDescent="0.35">
      <c r="B31" s="49" t="s">
        <v>39</v>
      </c>
      <c r="C31" s="50">
        <f>C29+C12</f>
        <v>60</v>
      </c>
      <c r="D31" s="50">
        <f t="shared" ref="D31:O31" si="2">D29+D12</f>
        <v>12</v>
      </c>
      <c r="E31" s="50">
        <f t="shared" si="2"/>
        <v>30</v>
      </c>
      <c r="F31" s="50">
        <f t="shared" si="2"/>
        <v>30</v>
      </c>
      <c r="G31" s="50">
        <f t="shared" si="2"/>
        <v>30</v>
      </c>
      <c r="H31" s="50">
        <f t="shared" si="2"/>
        <v>30</v>
      </c>
      <c r="I31" s="50">
        <f t="shared" si="2"/>
        <v>0</v>
      </c>
      <c r="J31" s="50">
        <f t="shared" si="2"/>
        <v>144</v>
      </c>
      <c r="K31" s="50">
        <f t="shared" si="2"/>
        <v>360</v>
      </c>
      <c r="L31" s="50">
        <f t="shared" si="2"/>
        <v>180</v>
      </c>
      <c r="M31" s="50">
        <f t="shared" si="2"/>
        <v>360</v>
      </c>
      <c r="N31" s="50">
        <f t="shared" si="2"/>
        <v>360</v>
      </c>
      <c r="O31" s="50">
        <f t="shared" si="2"/>
        <v>0</v>
      </c>
      <c r="P31" s="14">
        <f>SUM(J31:O31)</f>
        <v>1404</v>
      </c>
    </row>
    <row r="32" spans="1:16" x14ac:dyDescent="0.35">
      <c r="B32" s="33" t="s">
        <v>40</v>
      </c>
      <c r="C32" s="50"/>
      <c r="D32" s="51">
        <f t="shared" ref="D32:I32" si="3">D31*D36</f>
        <v>144</v>
      </c>
      <c r="E32" s="51">
        <f t="shared" si="3"/>
        <v>360</v>
      </c>
      <c r="F32" s="51">
        <f t="shared" si="3"/>
        <v>180</v>
      </c>
      <c r="G32" s="51">
        <f t="shared" si="3"/>
        <v>360</v>
      </c>
      <c r="H32" s="51">
        <f t="shared" si="3"/>
        <v>360</v>
      </c>
      <c r="I32" s="51">
        <f t="shared" si="3"/>
        <v>0</v>
      </c>
    </row>
    <row r="33" spans="2:11" x14ac:dyDescent="0.35">
      <c r="B33" s="33" t="s">
        <v>41</v>
      </c>
      <c r="C33" s="50"/>
      <c r="D33" s="51">
        <f>D37*30</f>
        <v>120</v>
      </c>
      <c r="E33" s="51">
        <f t="shared" ref="E33:I33" si="4">E37*30</f>
        <v>120</v>
      </c>
      <c r="F33" s="51">
        <f t="shared" si="4"/>
        <v>60</v>
      </c>
      <c r="G33" s="51">
        <f t="shared" si="4"/>
        <v>120</v>
      </c>
      <c r="H33" s="51">
        <f t="shared" si="4"/>
        <v>120</v>
      </c>
      <c r="I33" s="51">
        <f t="shared" si="4"/>
        <v>240</v>
      </c>
    </row>
    <row r="34" spans="2:11" x14ac:dyDescent="0.35">
      <c r="B34" s="49"/>
      <c r="C34" s="50"/>
    </row>
    <row r="35" spans="2:11" x14ac:dyDescent="0.35">
      <c r="B35" s="14" t="s">
        <v>42</v>
      </c>
      <c r="D35" s="14">
        <v>16</v>
      </c>
      <c r="E35" s="14">
        <v>16</v>
      </c>
      <c r="F35" s="14">
        <v>8</v>
      </c>
      <c r="G35" s="14">
        <v>16</v>
      </c>
      <c r="H35" s="14">
        <v>16</v>
      </c>
      <c r="I35" s="14">
        <v>8</v>
      </c>
    </row>
    <row r="36" spans="2:11" x14ac:dyDescent="0.35">
      <c r="B36" s="14" t="s">
        <v>43</v>
      </c>
      <c r="D36" s="14">
        <v>12</v>
      </c>
      <c r="E36" s="14">
        <v>12</v>
      </c>
      <c r="F36" s="14">
        <v>6</v>
      </c>
      <c r="G36" s="14">
        <v>12</v>
      </c>
      <c r="H36" s="14">
        <v>12</v>
      </c>
      <c r="I36" s="14">
        <v>0</v>
      </c>
    </row>
    <row r="37" spans="2:11" x14ac:dyDescent="0.35">
      <c r="B37" s="14" t="s">
        <v>44</v>
      </c>
      <c r="D37" s="14">
        <v>4</v>
      </c>
      <c r="E37" s="14">
        <v>4</v>
      </c>
      <c r="F37" s="14">
        <v>2</v>
      </c>
      <c r="G37" s="14">
        <v>4</v>
      </c>
      <c r="H37" s="14">
        <v>4</v>
      </c>
      <c r="I37" s="14">
        <v>8</v>
      </c>
    </row>
    <row r="39" spans="2:11" x14ac:dyDescent="0.35">
      <c r="B39" s="14" t="s">
        <v>45</v>
      </c>
      <c r="D39" s="14">
        <f>D32+D33</f>
        <v>264</v>
      </c>
      <c r="E39" s="14">
        <f t="shared" ref="E39:I39" si="5">E32+E33</f>
        <v>480</v>
      </c>
      <c r="F39" s="14">
        <f t="shared" si="5"/>
        <v>240</v>
      </c>
      <c r="G39" s="14">
        <f t="shared" si="5"/>
        <v>480</v>
      </c>
      <c r="H39" s="14">
        <f t="shared" si="5"/>
        <v>480</v>
      </c>
      <c r="I39" s="14">
        <f t="shared" si="5"/>
        <v>240</v>
      </c>
      <c r="J39" s="15">
        <f>SUM(D39:I39)</f>
        <v>2184</v>
      </c>
    </row>
    <row r="40" spans="2:11" x14ac:dyDescent="0.35">
      <c r="B40" s="14" t="s">
        <v>40</v>
      </c>
      <c r="D40" s="14">
        <f>D32</f>
        <v>144</v>
      </c>
      <c r="E40" s="14">
        <f t="shared" ref="E40:I41" si="6">E32</f>
        <v>360</v>
      </c>
      <c r="F40" s="14">
        <f t="shared" si="6"/>
        <v>180</v>
      </c>
      <c r="G40" s="14">
        <f t="shared" si="6"/>
        <v>360</v>
      </c>
      <c r="H40" s="14">
        <f t="shared" si="6"/>
        <v>360</v>
      </c>
      <c r="I40" s="14">
        <f t="shared" si="6"/>
        <v>0</v>
      </c>
      <c r="J40" s="15">
        <f>SUM(D40:I40)</f>
        <v>1404</v>
      </c>
    </row>
    <row r="41" spans="2:11" x14ac:dyDescent="0.35">
      <c r="B41" s="14" t="s">
        <v>44</v>
      </c>
      <c r="D41" s="14">
        <f>D33</f>
        <v>120</v>
      </c>
      <c r="E41" s="14">
        <f t="shared" si="6"/>
        <v>120</v>
      </c>
      <c r="F41" s="14">
        <f t="shared" si="6"/>
        <v>60</v>
      </c>
      <c r="G41" s="14">
        <f t="shared" si="6"/>
        <v>120</v>
      </c>
      <c r="H41" s="14">
        <f t="shared" si="6"/>
        <v>120</v>
      </c>
      <c r="I41" s="14">
        <f t="shared" si="6"/>
        <v>240</v>
      </c>
      <c r="J41" s="15">
        <f>SUM(D41:I41)</f>
        <v>780</v>
      </c>
    </row>
    <row r="43" spans="2:11" x14ac:dyDescent="0.35">
      <c r="B43" s="15" t="s">
        <v>46</v>
      </c>
      <c r="D43" s="16" t="s">
        <v>53</v>
      </c>
      <c r="E43" s="17" t="s">
        <v>55</v>
      </c>
      <c r="F43" s="18" t="s">
        <v>54</v>
      </c>
      <c r="G43" s="19" t="s">
        <v>33</v>
      </c>
      <c r="H43" s="20" t="s">
        <v>66</v>
      </c>
    </row>
    <row r="44" spans="2:11" x14ac:dyDescent="0.35">
      <c r="D44" s="52"/>
      <c r="E44" s="53"/>
      <c r="F44" s="54"/>
      <c r="G44" s="55"/>
      <c r="H44" s="56"/>
    </row>
    <row r="45" spans="2:11" x14ac:dyDescent="0.35">
      <c r="B45" s="15" t="s">
        <v>47</v>
      </c>
      <c r="I45" s="47" t="s">
        <v>52</v>
      </c>
      <c r="J45" s="57"/>
      <c r="K45" s="58"/>
    </row>
    <row r="46" spans="2:11" x14ac:dyDescent="0.35">
      <c r="I46" s="59"/>
      <c r="J46" s="60"/>
      <c r="K46" s="61"/>
    </row>
  </sheetData>
  <mergeCells count="4">
    <mergeCell ref="D4:F4"/>
    <mergeCell ref="G4:I4"/>
    <mergeCell ref="J4:L4"/>
    <mergeCell ref="M4:O4"/>
  </mergeCells>
  <pageMargins left="0.25" right="0.25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workbookViewId="0">
      <selection activeCell="C9" sqref="C9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63" t="s">
        <v>9</v>
      </c>
      <c r="B1" s="63"/>
      <c r="C1" s="63"/>
      <c r="D1" s="63"/>
      <c r="E1" s="63"/>
      <c r="F1" s="63"/>
      <c r="G1" s="63"/>
      <c r="H1" s="63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>
      <selection activeCell="E14" sqref="E14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63" t="s">
        <v>9</v>
      </c>
      <c r="B1" s="63"/>
      <c r="C1" s="63"/>
      <c r="D1" s="63"/>
      <c r="E1" s="63"/>
      <c r="F1" s="63"/>
      <c r="G1" s="63"/>
      <c r="H1" s="63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workbookViewId="0">
      <selection activeCell="G6" sqref="G6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63" t="s">
        <v>9</v>
      </c>
      <c r="B1" s="63"/>
      <c r="C1" s="63"/>
      <c r="D1" s="63"/>
      <c r="E1" s="63"/>
      <c r="F1" s="63"/>
      <c r="G1" s="63"/>
      <c r="H1" s="63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workbookViewId="0">
      <selection activeCell="H5" sqref="H5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63" t="s">
        <v>9</v>
      </c>
      <c r="B1" s="63"/>
      <c r="C1" s="63"/>
      <c r="D1" s="63"/>
      <c r="E1" s="63"/>
      <c r="F1" s="63"/>
      <c r="G1" s="63"/>
      <c r="H1" s="63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55.5" customHeight="1" thickBot="1" x14ac:dyDescent="0.4">
      <c r="A3" s="5" t="s">
        <v>8</v>
      </c>
      <c r="B3" s="6" t="s">
        <v>10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/>
      <c r="B4" s="3"/>
      <c r="C4" s="13"/>
      <c r="D4" s="3"/>
      <c r="E4" s="3"/>
      <c r="F4" s="3"/>
      <c r="G4" s="3"/>
      <c r="H4" s="4"/>
    </row>
    <row r="5" spans="1:8" x14ac:dyDescent="0.35">
      <c r="A5" s="8"/>
      <c r="B5" s="1"/>
      <c r="C5" s="1"/>
      <c r="D5" s="1"/>
      <c r="E5" s="1"/>
      <c r="F5" s="1"/>
      <c r="G5" s="1"/>
      <c r="H5" s="9"/>
    </row>
    <row r="6" spans="1:8" x14ac:dyDescent="0.35">
      <c r="A6" s="8"/>
      <c r="B6" s="1"/>
      <c r="C6" s="1"/>
      <c r="D6" s="1"/>
      <c r="E6" s="1"/>
      <c r="F6" s="1"/>
      <c r="G6" s="1"/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Crowd Management</vt:lpstr>
      <vt:lpstr>Semestre 1</vt:lpstr>
      <vt:lpstr>Semestre 2</vt:lpstr>
      <vt:lpstr>Semestre 3</vt:lpstr>
      <vt:lpstr>Semestre 4</vt:lpstr>
      <vt:lpstr>'Crowd Management'!Zone_d_impression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PC-JC Boisse</cp:lastModifiedBy>
  <dcterms:created xsi:type="dcterms:W3CDTF">2017-07-13T13:31:32Z</dcterms:created>
  <dcterms:modified xsi:type="dcterms:W3CDTF">2020-12-01T21:39:07Z</dcterms:modified>
</cp:coreProperties>
</file>